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06 Materiaalcontracten\4 - CM D05 Contractdossier\8. Kofferarmatuur\Bestek\"/>
    </mc:Choice>
  </mc:AlternateContent>
  <bookViews>
    <workbookView xWindow="120" yWindow="135" windowWidth="19320" windowHeight="11895"/>
  </bookViews>
  <sheets>
    <sheet name="Invulform Gunningciterium" sheetId="1" r:id="rId1"/>
  </sheets>
  <calcPr calcId="162913"/>
</workbook>
</file>

<file path=xl/calcChain.xml><?xml version="1.0" encoding="utf-8"?>
<calcChain xmlns="http://schemas.openxmlformats.org/spreadsheetml/2006/main">
  <c r="Z14" i="1" l="1"/>
  <c r="Z13" i="1"/>
  <c r="Z12" i="1"/>
  <c r="W19" i="1" l="1"/>
  <c r="X19" i="1" s="1"/>
  <c r="U18" i="1" l="1"/>
  <c r="W18" i="1" l="1"/>
  <c r="X18" i="1" s="1"/>
  <c r="V12" i="1"/>
  <c r="V11" i="1"/>
  <c r="O11" i="1" l="1"/>
  <c r="O12" i="1"/>
  <c r="O13" i="1"/>
  <c r="O14" i="1"/>
  <c r="O15" i="1"/>
  <c r="O16" i="1"/>
  <c r="O17" i="1"/>
  <c r="O18" i="1"/>
  <c r="O19" i="1"/>
  <c r="O20" i="1"/>
  <c r="X17" i="1" l="1"/>
  <c r="X16" i="1"/>
  <c r="Y17" i="1" l="1"/>
  <c r="Y19" i="1" s="1"/>
  <c r="P12" i="1" l="1"/>
  <c r="Q12" i="1" s="1"/>
  <c r="P11" i="1"/>
  <c r="Q11" i="1" s="1"/>
  <c r="P15" i="1"/>
  <c r="Q15" i="1" s="1"/>
  <c r="P17" i="1"/>
  <c r="Q17" i="1" s="1"/>
  <c r="P14" i="1"/>
  <c r="Q14" i="1" s="1"/>
  <c r="P19" i="1"/>
  <c r="Q19" i="1" s="1"/>
  <c r="P18" i="1"/>
  <c r="Q18" i="1" s="1"/>
  <c r="P20" i="1"/>
  <c r="Q20" i="1" s="1"/>
  <c r="P13" i="1"/>
  <c r="Q13" i="1" s="1"/>
  <c r="P16" i="1"/>
  <c r="Q16" i="1" s="1"/>
  <c r="P5" i="1" l="1"/>
</calcChain>
</file>

<file path=xl/sharedStrings.xml><?xml version="1.0" encoding="utf-8"?>
<sst xmlns="http://schemas.openxmlformats.org/spreadsheetml/2006/main" count="102" uniqueCount="65">
  <si>
    <t>levensduur</t>
  </si>
  <si>
    <t>L 
lichtterugval</t>
  </si>
  <si>
    <t>B
uitval</t>
  </si>
  <si>
    <t>Kolom1</t>
  </si>
  <si>
    <t>maximale score:</t>
  </si>
  <si>
    <t>minimale score:</t>
  </si>
  <si>
    <t>van</t>
  </si>
  <si>
    <t>3. Gunning op waarde</t>
  </si>
  <si>
    <t>1. Vul in:</t>
  </si>
  <si>
    <t>Armatuurgegevens zoals merk, type en bestelcode</t>
  </si>
  <si>
    <t>Waarde Lichtterugval en uitval</t>
  </si>
  <si>
    <t>Kolom5</t>
  </si>
  <si>
    <t>Levensduur, lichtterugval (L) en Uitval (B)</t>
  </si>
  <si>
    <t>2. Vul in:</t>
  </si>
  <si>
    <t>voet-fietspaden</t>
  </si>
  <si>
    <t>1500-2500</t>
  </si>
  <si>
    <t>brede- diepe lichtverdeling</t>
  </si>
  <si>
    <t>woonstraten</t>
  </si>
  <si>
    <t>diepe lichtverdeling</t>
  </si>
  <si>
    <t>parkeerplaatsen / pleinen</t>
  </si>
  <si>
    <t>hoofdwegen</t>
  </si>
  <si>
    <t>Optiek</t>
  </si>
  <si>
    <t>Toepassing</t>
  </si>
  <si>
    <t>Lumenoutput</t>
  </si>
  <si>
    <t>Type</t>
  </si>
  <si>
    <t>Omschrijving</t>
  </si>
  <si>
    <t>Merk</t>
  </si>
  <si>
    <t>Bestelcode</t>
  </si>
  <si>
    <t>Geraamde contractwaarde:</t>
  </si>
  <si>
    <t>terugval</t>
  </si>
  <si>
    <t>uitval</t>
  </si>
  <si>
    <t>waardering</t>
  </si>
  <si>
    <t>Gunning op waarde:</t>
  </si>
  <si>
    <t>Prijs:</t>
  </si>
  <si>
    <t>kwaliteit</t>
  </si>
  <si>
    <t xml:space="preserve"> ----&gt;</t>
  </si>
  <si>
    <t>lichtterugval :</t>
  </si>
  <si>
    <t>Energielabeling</t>
  </si>
  <si>
    <t>aantal eenheden:</t>
  </si>
  <si>
    <t>waarde / eenheid</t>
  </si>
  <si>
    <t>Energielabeling:</t>
  </si>
  <si>
    <t>Levensduur/lichtterugval</t>
  </si>
  <si>
    <t>brede-korte lichtverdeling</t>
  </si>
  <si>
    <t>2300-5000</t>
  </si>
  <si>
    <t>5000-8500</t>
  </si>
  <si>
    <t>8500-12500</t>
  </si>
  <si>
    <t>12000-18000</t>
  </si>
  <si>
    <t>Bestekpost</t>
  </si>
  <si>
    <t>Aantal</t>
  </si>
  <si>
    <t>Vormgeving:</t>
  </si>
  <si>
    <t>Model</t>
  </si>
  <si>
    <t>st_arm-001</t>
  </si>
  <si>
    <t>Standaard armatuur</t>
  </si>
  <si>
    <t>klein model</t>
  </si>
  <si>
    <t>st_arm-002</t>
  </si>
  <si>
    <t>st_arm-003</t>
  </si>
  <si>
    <t>st_arm-004</t>
  </si>
  <si>
    <t>groot model</t>
  </si>
  <si>
    <t>st_arm-005</t>
  </si>
  <si>
    <t>st_arm-006</t>
  </si>
  <si>
    <t>st_arm-007</t>
  </si>
  <si>
    <t>st_arm-008</t>
  </si>
  <si>
    <t>st_arm-009</t>
  </si>
  <si>
    <t>st_arm-010</t>
  </si>
  <si>
    <t>(gem. gewogen waarde)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</si>
</sst>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€&quot;\ #,##0;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&quot;€&quot;\ #,##0"/>
  </numFmts>
  <fonts count="19" x14ac:knownFonts="1">
    <font>
      <sz val="11"/>
      <color theme="1"/>
      <name val="Calibri"/>
      <family val="2"/>
    </font>
    <font>
      <sz val="9"/>
      <color theme="0"/>
      <name val="Calibri"/>
      <family val="2"/>
    </font>
    <font>
      <sz val="9"/>
      <color theme="1"/>
      <name val="Calibri"/>
      <family val="2"/>
    </font>
    <font>
      <sz val="9"/>
      <color theme="1"/>
      <name val="Corbel"/>
      <family val="2"/>
    </font>
    <font>
      <b/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b/>
      <sz val="18"/>
      <color rgb="FFFF0000"/>
      <name val="Calibri"/>
      <family val="2"/>
    </font>
    <font>
      <b/>
      <sz val="10"/>
      <color theme="1"/>
      <name val="Calibri"/>
      <family val="2"/>
    </font>
    <font>
      <sz val="9"/>
      <name val="Corbel"/>
      <family val="2"/>
    </font>
    <font>
      <sz val="11"/>
      <color theme="0"/>
      <name val="Calibri"/>
      <family val="2"/>
    </font>
    <font>
      <b/>
      <sz val="12"/>
      <color theme="1"/>
      <name val="Calibri"/>
      <family val="2"/>
    </font>
    <font>
      <b/>
      <sz val="18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24" xfId="0" applyFont="1" applyBorder="1" applyAlignment="1" applyProtection="1">
      <protection locked="0"/>
    </xf>
    <xf numFmtId="0" fontId="2" fillId="0" borderId="23" xfId="0" applyFont="1" applyBorder="1" applyProtection="1">
      <protection locked="0"/>
    </xf>
    <xf numFmtId="0" fontId="2" fillId="0" borderId="28" xfId="0" applyFont="1" applyBorder="1" applyProtection="1">
      <protection locked="0"/>
    </xf>
    <xf numFmtId="9" fontId="2" fillId="0" borderId="23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2" fillId="0" borderId="0" xfId="0" applyFont="1" applyProtection="1"/>
    <xf numFmtId="0" fontId="11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2" fillId="0" borderId="15" xfId="0" applyFont="1" applyBorder="1" applyProtection="1"/>
    <xf numFmtId="0" fontId="2" fillId="0" borderId="0" xfId="0" applyFont="1" applyFill="1" applyBorder="1" applyAlignment="1" applyProtection="1"/>
    <xf numFmtId="5" fontId="5" fillId="0" borderId="0" xfId="0" applyNumberFormat="1" applyFont="1" applyFill="1" applyBorder="1" applyAlignment="1" applyProtection="1">
      <alignment horizontal="center" vertical="center"/>
    </xf>
    <xf numFmtId="5" fontId="0" fillId="0" borderId="0" xfId="0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wrapText="1"/>
    </xf>
    <xf numFmtId="0" fontId="4" fillId="0" borderId="0" xfId="0" applyFont="1" applyProtection="1"/>
    <xf numFmtId="0" fontId="2" fillId="0" borderId="7" xfId="0" applyFont="1" applyBorder="1" applyProtection="1"/>
    <xf numFmtId="164" fontId="12" fillId="0" borderId="7" xfId="0" applyNumberFormat="1" applyFont="1" applyBorder="1" applyProtection="1"/>
    <xf numFmtId="0" fontId="2" fillId="0" borderId="14" xfId="0" applyFont="1" applyBorder="1" applyProtection="1"/>
    <xf numFmtId="164" fontId="4" fillId="4" borderId="28" xfId="0" applyNumberFormat="1" applyFont="1" applyFill="1" applyBorder="1" applyAlignment="1" applyProtection="1">
      <alignment horizontal="center"/>
    </xf>
    <xf numFmtId="0" fontId="2" fillId="0" borderId="39" xfId="0" applyFont="1" applyBorder="1" applyProtection="1"/>
    <xf numFmtId="0" fontId="2" fillId="0" borderId="40" xfId="0" applyFont="1" applyBorder="1" applyProtection="1"/>
    <xf numFmtId="9" fontId="4" fillId="0" borderId="40" xfId="0" applyNumberFormat="1" applyFont="1" applyBorder="1" applyProtection="1"/>
    <xf numFmtId="164" fontId="12" fillId="0" borderId="40" xfId="0" applyNumberFormat="1" applyFont="1" applyBorder="1" applyProtection="1"/>
    <xf numFmtId="0" fontId="2" fillId="0" borderId="38" xfId="0" applyFont="1" applyBorder="1" applyProtection="1"/>
    <xf numFmtId="0" fontId="2" fillId="0" borderId="1" xfId="0" applyFont="1" applyBorder="1" applyProtection="1"/>
    <xf numFmtId="164" fontId="12" fillId="4" borderId="26" xfId="0" applyNumberFormat="1" applyFont="1" applyFill="1" applyBorder="1" applyAlignment="1" applyProtection="1">
      <alignment horizontal="center"/>
    </xf>
    <xf numFmtId="0" fontId="2" fillId="0" borderId="8" xfId="0" applyFont="1" applyBorder="1" applyProtection="1"/>
    <xf numFmtId="0" fontId="2" fillId="0" borderId="0" xfId="0" applyFont="1" applyBorder="1" applyProtection="1"/>
    <xf numFmtId="9" fontId="4" fillId="0" borderId="0" xfId="0" applyNumberFormat="1" applyFont="1" applyBorder="1" applyProtection="1"/>
    <xf numFmtId="164" fontId="12" fillId="0" borderId="0" xfId="0" applyNumberFormat="1" applyFont="1" applyBorder="1" applyProtection="1"/>
    <xf numFmtId="9" fontId="4" fillId="0" borderId="9" xfId="0" applyNumberFormat="1" applyFont="1" applyBorder="1" applyAlignment="1" applyProtection="1">
      <alignment horizontal="left"/>
    </xf>
    <xf numFmtId="0" fontId="7" fillId="0" borderId="0" xfId="0" applyFont="1" applyProtection="1"/>
    <xf numFmtId="0" fontId="2" fillId="0" borderId="10" xfId="0" applyFont="1" applyBorder="1" applyProtection="1"/>
    <xf numFmtId="0" fontId="2" fillId="0" borderId="11" xfId="0" applyFont="1" applyBorder="1" applyProtection="1"/>
    <xf numFmtId="0" fontId="2" fillId="5" borderId="36" xfId="0" applyFont="1" applyFill="1" applyBorder="1" applyProtection="1"/>
    <xf numFmtId="0" fontId="2" fillId="5" borderId="37" xfId="0" applyFont="1" applyFill="1" applyBorder="1" applyProtection="1"/>
    <xf numFmtId="0" fontId="2" fillId="5" borderId="33" xfId="0" applyFont="1" applyFill="1" applyBorder="1" applyProtection="1"/>
    <xf numFmtId="0" fontId="2" fillId="5" borderId="34" xfId="0" applyFont="1" applyFill="1" applyBorder="1" applyProtection="1"/>
    <xf numFmtId="0" fontId="2" fillId="0" borderId="35" xfId="0" applyFont="1" applyBorder="1" applyProtection="1"/>
    <xf numFmtId="0" fontId="2" fillId="0" borderId="30" xfId="0" applyFont="1" applyBorder="1" applyProtection="1"/>
    <xf numFmtId="0" fontId="4" fillId="0" borderId="1" xfId="0" applyFont="1" applyBorder="1" applyProtection="1"/>
    <xf numFmtId="9" fontId="4" fillId="0" borderId="1" xfId="0" applyNumberFormat="1" applyFont="1" applyBorder="1" applyProtection="1"/>
    <xf numFmtId="0" fontId="2" fillId="0" borderId="27" xfId="0" applyFont="1" applyBorder="1" applyProtection="1"/>
    <xf numFmtId="0" fontId="2" fillId="3" borderId="3" xfId="0" applyFont="1" applyFill="1" applyBorder="1" applyProtection="1"/>
    <xf numFmtId="9" fontId="4" fillId="3" borderId="3" xfId="0" applyNumberFormat="1" applyFont="1" applyFill="1" applyBorder="1" applyProtection="1"/>
    <xf numFmtId="5" fontId="12" fillId="3" borderId="3" xfId="0" applyNumberFormat="1" applyFont="1" applyFill="1" applyBorder="1" applyProtection="1"/>
    <xf numFmtId="42" fontId="2" fillId="3" borderId="4" xfId="0" applyNumberFormat="1" applyFont="1" applyFill="1" applyBorder="1" applyProtection="1"/>
    <xf numFmtId="0" fontId="2" fillId="0" borderId="13" xfId="0" applyFont="1" applyBorder="1" applyProtection="1"/>
    <xf numFmtId="0" fontId="4" fillId="0" borderId="11" xfId="0" applyFont="1" applyBorder="1" applyProtection="1"/>
    <xf numFmtId="9" fontId="4" fillId="0" borderId="11" xfId="0" applyNumberFormat="1" applyFont="1" applyBorder="1" applyAlignment="1" applyProtection="1">
      <alignment horizontal="center" vertical="center"/>
    </xf>
    <xf numFmtId="5" fontId="4" fillId="0" borderId="11" xfId="0" applyNumberFormat="1" applyFont="1" applyBorder="1" applyAlignment="1" applyProtection="1">
      <alignment horizontal="right" vertical="center"/>
    </xf>
    <xf numFmtId="164" fontId="4" fillId="0" borderId="12" xfId="0" applyNumberFormat="1" applyFont="1" applyBorder="1" applyAlignment="1" applyProtection="1">
      <alignment horizontal="center" vertical="center"/>
    </xf>
    <xf numFmtId="44" fontId="2" fillId="3" borderId="4" xfId="0" applyNumberFormat="1" applyFont="1" applyFill="1" applyBorder="1" applyProtection="1"/>
    <xf numFmtId="164" fontId="15" fillId="4" borderId="25" xfId="0" applyNumberFormat="1" applyFont="1" applyFill="1" applyBorder="1" applyAlignment="1" applyProtection="1">
      <alignment horizontal="center"/>
    </xf>
    <xf numFmtId="164" fontId="15" fillId="4" borderId="27" xfId="0" applyNumberFormat="1" applyFont="1" applyFill="1" applyBorder="1" applyAlignment="1" applyProtection="1">
      <alignment horizontal="center"/>
    </xf>
    <xf numFmtId="0" fontId="2" fillId="6" borderId="15" xfId="0" applyFont="1" applyFill="1" applyBorder="1" applyProtection="1"/>
    <xf numFmtId="0" fontId="2" fillId="6" borderId="0" xfId="0" applyFont="1" applyFill="1" applyBorder="1" applyProtection="1"/>
    <xf numFmtId="0" fontId="2" fillId="6" borderId="22" xfId="0" applyFont="1" applyFill="1" applyBorder="1" applyProtection="1"/>
    <xf numFmtId="0" fontId="16" fillId="6" borderId="16" xfId="0" applyFont="1" applyFill="1" applyBorder="1" applyProtection="1"/>
    <xf numFmtId="0" fontId="1" fillId="6" borderId="20" xfId="0" applyFont="1" applyFill="1" applyBorder="1" applyProtection="1"/>
    <xf numFmtId="0" fontId="1" fillId="6" borderId="17" xfId="0" applyFont="1" applyFill="1" applyBorder="1" applyProtection="1"/>
    <xf numFmtId="0" fontId="1" fillId="6" borderId="15" xfId="0" applyFont="1" applyFill="1" applyBorder="1" applyProtection="1"/>
    <xf numFmtId="0" fontId="1" fillId="6" borderId="0" xfId="0" applyFont="1" applyFill="1" applyBorder="1" applyProtection="1"/>
    <xf numFmtId="0" fontId="1" fillId="6" borderId="22" xfId="0" applyFont="1" applyFill="1" applyBorder="1" applyProtection="1"/>
    <xf numFmtId="0" fontId="2" fillId="6" borderId="18" xfId="0" applyFont="1" applyFill="1" applyBorder="1" applyProtection="1"/>
    <xf numFmtId="0" fontId="2" fillId="6" borderId="21" xfId="0" applyFont="1" applyFill="1" applyBorder="1" applyProtection="1"/>
    <xf numFmtId="0" fontId="10" fillId="6" borderId="19" xfId="0" applyFont="1" applyFill="1" applyBorder="1" applyAlignment="1" applyProtection="1"/>
    <xf numFmtId="0" fontId="1" fillId="6" borderId="18" xfId="0" applyFont="1" applyFill="1" applyBorder="1" applyProtection="1"/>
    <xf numFmtId="0" fontId="1" fillId="6" borderId="21" xfId="0" applyFont="1" applyFill="1" applyBorder="1" applyProtection="1"/>
    <xf numFmtId="0" fontId="1" fillId="6" borderId="19" xfId="0" applyFont="1" applyFill="1" applyBorder="1" applyProtection="1"/>
    <xf numFmtId="0" fontId="3" fillId="4" borderId="3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4" borderId="41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Protection="1"/>
    <xf numFmtId="0" fontId="14" fillId="0" borderId="0" xfId="0" applyFont="1" applyFill="1" applyBorder="1" applyAlignment="1" applyProtection="1">
      <alignment wrapText="1"/>
    </xf>
    <xf numFmtId="0" fontId="2" fillId="0" borderId="29" xfId="0" applyFont="1" applyBorder="1" applyAlignment="1" applyProtection="1">
      <alignment horizontal="center"/>
      <protection locked="0"/>
    </xf>
    <xf numFmtId="0" fontId="3" fillId="4" borderId="2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164" fontId="0" fillId="0" borderId="0" xfId="0" applyNumberFormat="1" applyFont="1" applyProtection="1"/>
    <xf numFmtId="0" fontId="3" fillId="7" borderId="24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 applyProtection="1">
      <alignment wrapText="1"/>
    </xf>
    <xf numFmtId="0" fontId="14" fillId="6" borderId="22" xfId="0" applyFont="1" applyFill="1" applyBorder="1" applyAlignment="1" applyProtection="1">
      <alignment wrapText="1"/>
    </xf>
    <xf numFmtId="0" fontId="14" fillId="6" borderId="15" xfId="0" applyFont="1" applyFill="1" applyBorder="1" applyAlignment="1" applyProtection="1">
      <alignment wrapText="1"/>
    </xf>
    <xf numFmtId="0" fontId="2" fillId="0" borderId="13" xfId="0" applyFont="1" applyBorder="1" applyAlignment="1" applyProtection="1">
      <alignment horizontal="right"/>
    </xf>
    <xf numFmtId="0" fontId="0" fillId="0" borderId="7" xfId="0" applyBorder="1" applyAlignment="1" applyProtection="1">
      <alignment horizontal="right"/>
    </xf>
    <xf numFmtId="0" fontId="14" fillId="6" borderId="0" xfId="0" applyFont="1" applyFill="1" applyAlignment="1" applyProtection="1">
      <alignment wrapText="1"/>
    </xf>
    <xf numFmtId="0" fontId="14" fillId="0" borderId="22" xfId="0" applyFont="1" applyFill="1" applyBorder="1" applyAlignment="1" applyProtection="1">
      <alignment wrapText="1"/>
    </xf>
    <xf numFmtId="0" fontId="1" fillId="0" borderId="31" xfId="0" applyFont="1" applyFill="1" applyBorder="1" applyProtection="1"/>
    <xf numFmtId="0" fontId="17" fillId="0" borderId="15" xfId="0" applyFont="1" applyFill="1" applyBorder="1" applyAlignment="1" applyProtection="1">
      <alignment wrapText="1"/>
    </xf>
    <xf numFmtId="5" fontId="9" fillId="0" borderId="15" xfId="0" applyNumberFormat="1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/>
    <xf numFmtId="0" fontId="16" fillId="6" borderId="16" xfId="0" applyFont="1" applyFill="1" applyBorder="1" applyAlignment="1" applyProtection="1">
      <alignment horizontal="center"/>
    </xf>
    <xf numFmtId="0" fontId="16" fillId="6" borderId="20" xfId="0" applyFont="1" applyFill="1" applyBorder="1" applyAlignment="1" applyProtection="1">
      <alignment horizontal="center"/>
    </xf>
    <xf numFmtId="0" fontId="16" fillId="6" borderId="17" xfId="0" applyFont="1" applyFill="1" applyBorder="1" applyAlignment="1" applyProtection="1">
      <alignment horizontal="center"/>
    </xf>
    <xf numFmtId="0" fontId="16" fillId="6" borderId="15" xfId="0" applyFont="1" applyFill="1" applyBorder="1" applyAlignment="1" applyProtection="1">
      <alignment horizontal="center" wrapText="1"/>
    </xf>
    <xf numFmtId="0" fontId="16" fillId="6" borderId="0" xfId="0" applyFont="1" applyFill="1" applyBorder="1" applyAlignment="1" applyProtection="1">
      <alignment horizontal="center" wrapText="1"/>
    </xf>
    <xf numFmtId="0" fontId="18" fillId="6" borderId="0" xfId="0" applyFont="1" applyFill="1" applyBorder="1" applyAlignment="1" applyProtection="1">
      <alignment horizontal="center" vertical="top"/>
    </xf>
    <xf numFmtId="0" fontId="18" fillId="6" borderId="22" xfId="0" applyFont="1" applyFill="1" applyBorder="1" applyAlignment="1" applyProtection="1">
      <alignment horizontal="center" vertical="top"/>
    </xf>
    <xf numFmtId="0" fontId="18" fillId="6" borderId="21" xfId="0" applyFont="1" applyFill="1" applyBorder="1" applyAlignment="1" applyProtection="1">
      <alignment horizontal="center" vertical="top"/>
    </xf>
    <xf numFmtId="0" fontId="18" fillId="6" borderId="19" xfId="0" applyFont="1" applyFill="1" applyBorder="1" applyAlignment="1" applyProtection="1">
      <alignment horizontal="center" vertical="top"/>
    </xf>
    <xf numFmtId="5" fontId="11" fillId="3" borderId="16" xfId="0" applyNumberFormat="1" applyFont="1" applyFill="1" applyBorder="1" applyAlignment="1" applyProtection="1">
      <alignment horizontal="center" vertical="center"/>
    </xf>
    <xf numFmtId="5" fontId="11" fillId="3" borderId="17" xfId="0" applyNumberFormat="1" applyFont="1" applyFill="1" applyBorder="1" applyAlignment="1" applyProtection="1">
      <alignment horizontal="center" vertical="center"/>
    </xf>
    <xf numFmtId="5" fontId="11" fillId="3" borderId="18" xfId="0" applyNumberFormat="1" applyFont="1" applyFill="1" applyBorder="1" applyAlignment="1" applyProtection="1">
      <alignment horizontal="center" vertical="center"/>
    </xf>
    <xf numFmtId="5" fontId="11" fillId="3" borderId="19" xfId="0" applyNumberFormat="1" applyFont="1" applyFill="1" applyBorder="1" applyAlignment="1" applyProtection="1">
      <alignment horizontal="center" vertical="center"/>
    </xf>
  </cellXfs>
  <cellStyles count="1">
    <cellStyle name="Standaard" xfId="0" builtinId="0"/>
  </cellStyles>
  <dxfs count="24"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249977111117893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solid">
          <fgColor indexed="64"/>
          <bgColor theme="0" tint="-0.249977111117893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solid">
          <fgColor indexed="64"/>
          <bgColor theme="0" tint="-0.249977111117893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rbel"/>
        <scheme val="none"/>
      </font>
      <fill>
        <patternFill patternType="solid">
          <fgColor indexed="64"/>
          <bgColor theme="0" tint="-0.249977111117893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249977111117893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orbel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 tint="-0.2499465926084170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0" formatCode="General"/>
      <border>
        <left style="medium">
          <color auto="1"/>
        </left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medium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 outline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protection locked="1" hidden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9905" custLinFactNeighborY="-20260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852BFF43-5530-4ADC-B6D6-7A1E4F0F4FB1}" type="presOf" srcId="{F80D0E9A-1F20-44BA-B52A-A0E60C8C68AF}" destId="{EE1AF43C-7156-41FD-8BDE-9CB2B64A4DAE}" srcOrd="0" destOrd="0" presId="urn:microsoft.com/office/officeart/2005/8/layout/hProcess3"/>
    <dgm:cxn modelId="{F251C283-8EF2-470E-8730-09329EA1D44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ED712-B370-4912-8747-FC61A16EB681}" type="presParOf" srcId="{96A7C0DD-B252-4A23-8693-A42A5711C7ED}" destId="{FD36D6E2-4A36-4DC4-B6ED-E9EC7212009F}" srcOrd="0" destOrd="0" presId="urn:microsoft.com/office/officeart/2005/8/layout/hProcess3"/>
    <dgm:cxn modelId="{72C5AA6F-AB66-4F40-BE56-BD5A642140C5}" type="presParOf" srcId="{96A7C0DD-B252-4A23-8693-A42A5711C7ED}" destId="{0B3EF514-89E3-4238-823B-9F52E4F32C09}" srcOrd="1" destOrd="0" presId="urn:microsoft.com/office/officeart/2005/8/layout/hProcess3"/>
    <dgm:cxn modelId="{F57B0AAF-B690-4047-87A1-39027D71B82F}" type="presParOf" srcId="{0B3EF514-89E3-4238-823B-9F52E4F32C09}" destId="{E5CF0B99-01FB-4C86-9FEB-ED3EED98036E}" srcOrd="0" destOrd="0" presId="urn:microsoft.com/office/officeart/2005/8/layout/hProcess3"/>
    <dgm:cxn modelId="{39AFADA6-446B-48C3-947A-F014673C041B}" type="presParOf" srcId="{0B3EF514-89E3-4238-823B-9F52E4F32C09}" destId="{685C2693-40CA-46D5-961E-922E6CD96BD8}" srcOrd="1" destOrd="0" presId="urn:microsoft.com/office/officeart/2005/8/layout/hProcess3"/>
    <dgm:cxn modelId="{71FAFC83-5A1E-4D9D-AFF4-120FD22D6E01}" type="presParOf" srcId="{685C2693-40CA-46D5-961E-922E6CD96BD8}" destId="{AA4E0D62-F4A1-42FB-998A-C34214992A15}" srcOrd="0" destOrd="0" presId="urn:microsoft.com/office/officeart/2005/8/layout/hProcess3"/>
    <dgm:cxn modelId="{224295E4-A13F-45E8-8D57-53687C79F6E4}" type="presParOf" srcId="{685C2693-40CA-46D5-961E-922E6CD96BD8}" destId="{EE1AF43C-7156-41FD-8BDE-9CB2B64A4DAE}" srcOrd="1" destOrd="0" presId="urn:microsoft.com/office/officeart/2005/8/layout/hProcess3"/>
    <dgm:cxn modelId="{7C24AFD2-5B54-4957-B817-5B05FF4FEAB7}" type="presParOf" srcId="{685C2693-40CA-46D5-961E-922E6CD96BD8}" destId="{A455DFA3-3A78-4419-AD7C-C5AFD2278B8E}" srcOrd="2" destOrd="0" presId="urn:microsoft.com/office/officeart/2005/8/layout/hProcess3"/>
    <dgm:cxn modelId="{B6A1174B-B4AA-4997-9474-F46C7C728463}" type="presParOf" srcId="{685C2693-40CA-46D5-961E-922E6CD96BD8}" destId="{A7307E28-403E-46F5-8846-B28E571E8907}" srcOrd="3" destOrd="0" presId="urn:microsoft.com/office/officeart/2005/8/layout/hProcess3"/>
    <dgm:cxn modelId="{4BDC2C2C-2AAA-4F9C-BBD1-3D92F21AD9D8}" type="presParOf" srcId="{0B3EF514-89E3-4238-823B-9F52E4F32C09}" destId="{A2FD0782-B1D1-473C-A1E8-D6336CE888B9}" srcOrd="2" destOrd="0" presId="urn:microsoft.com/office/officeart/2005/8/layout/hProcess3"/>
    <dgm:cxn modelId="{85B07164-F952-4AD3-8411-830A7C2501CD}" type="presParOf" srcId="{0B3EF514-89E3-4238-823B-9F52E4F32C09}" destId="{F4D2FA19-BCC5-40EA-9123-6BF73A06239C}" srcOrd="3" destOrd="0" presId="urn:microsoft.com/office/officeart/2005/8/layout/hProcess3"/>
    <dgm:cxn modelId="{453B4C8D-8378-4D32-ABB6-DD952639A431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 custLinFactNeighborY="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E78DD270-D038-40AE-82AB-62276EA905B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820E9-CD77-4559-9477-538094C3506F}" type="presOf" srcId="{F80D0E9A-1F20-44BA-B52A-A0E60C8C68AF}" destId="{EE1AF43C-7156-41FD-8BDE-9CB2B64A4DAE}" srcOrd="0" destOrd="0" presId="urn:microsoft.com/office/officeart/2005/8/layout/hProcess3"/>
    <dgm:cxn modelId="{91A9FC03-1644-4A97-A921-126B6E39357F}" type="presParOf" srcId="{96A7C0DD-B252-4A23-8693-A42A5711C7ED}" destId="{FD36D6E2-4A36-4DC4-B6ED-E9EC7212009F}" srcOrd="0" destOrd="0" presId="urn:microsoft.com/office/officeart/2005/8/layout/hProcess3"/>
    <dgm:cxn modelId="{D8FC6849-1DBD-4422-AC38-1D78A1567DDC}" type="presParOf" srcId="{96A7C0DD-B252-4A23-8693-A42A5711C7ED}" destId="{0B3EF514-89E3-4238-823B-9F52E4F32C09}" srcOrd="1" destOrd="0" presId="urn:microsoft.com/office/officeart/2005/8/layout/hProcess3"/>
    <dgm:cxn modelId="{D98A115F-8314-4586-A813-5A7579E727BB}" type="presParOf" srcId="{0B3EF514-89E3-4238-823B-9F52E4F32C09}" destId="{E5CF0B99-01FB-4C86-9FEB-ED3EED98036E}" srcOrd="0" destOrd="0" presId="urn:microsoft.com/office/officeart/2005/8/layout/hProcess3"/>
    <dgm:cxn modelId="{D4296089-A432-43B0-85D7-BBE99DF34AFB}" type="presParOf" srcId="{0B3EF514-89E3-4238-823B-9F52E4F32C09}" destId="{685C2693-40CA-46D5-961E-922E6CD96BD8}" srcOrd="1" destOrd="0" presId="urn:microsoft.com/office/officeart/2005/8/layout/hProcess3"/>
    <dgm:cxn modelId="{62A379A5-3310-4473-AABF-B3538A06531B}" type="presParOf" srcId="{685C2693-40CA-46D5-961E-922E6CD96BD8}" destId="{AA4E0D62-F4A1-42FB-998A-C34214992A15}" srcOrd="0" destOrd="0" presId="urn:microsoft.com/office/officeart/2005/8/layout/hProcess3"/>
    <dgm:cxn modelId="{8FC22E79-BD50-4D93-9D73-965362B3CF3F}" type="presParOf" srcId="{685C2693-40CA-46D5-961E-922E6CD96BD8}" destId="{EE1AF43C-7156-41FD-8BDE-9CB2B64A4DAE}" srcOrd="1" destOrd="0" presId="urn:microsoft.com/office/officeart/2005/8/layout/hProcess3"/>
    <dgm:cxn modelId="{12842056-8BF3-4D76-9652-4A58F5729F73}" type="presParOf" srcId="{685C2693-40CA-46D5-961E-922E6CD96BD8}" destId="{A455DFA3-3A78-4419-AD7C-C5AFD2278B8E}" srcOrd="2" destOrd="0" presId="urn:microsoft.com/office/officeart/2005/8/layout/hProcess3"/>
    <dgm:cxn modelId="{00985450-8355-4C01-AD2C-59F114BCA56B}" type="presParOf" srcId="{685C2693-40CA-46D5-961E-922E6CD96BD8}" destId="{A7307E28-403E-46F5-8846-B28E571E8907}" srcOrd="3" destOrd="0" presId="urn:microsoft.com/office/officeart/2005/8/layout/hProcess3"/>
    <dgm:cxn modelId="{F077DFBB-5AAF-4603-B314-FBD8095B3B5B}" type="presParOf" srcId="{0B3EF514-89E3-4238-823B-9F52E4F32C09}" destId="{A2FD0782-B1D1-473C-A1E8-D6336CE888B9}" srcOrd="2" destOrd="0" presId="urn:microsoft.com/office/officeart/2005/8/layout/hProcess3"/>
    <dgm:cxn modelId="{D0F61A87-5143-41EE-ADD8-26810D50C1A4}" type="presParOf" srcId="{0B3EF514-89E3-4238-823B-9F52E4F32C09}" destId="{F4D2FA19-BCC5-40EA-9123-6BF73A06239C}" srcOrd="3" destOrd="0" presId="urn:microsoft.com/office/officeart/2005/8/layout/hProcess3"/>
    <dgm:cxn modelId="{AF9682D2-32A2-4CA8-ACC3-1384415C22FA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7015" custLinFactNeighborY="-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C00A4967-18A7-47D0-920D-6AB5CA8EBD82}" type="presOf" srcId="{FAC45BB5-9EC1-4859-800D-A107F35CF5E7}" destId="{96A7C0DD-B252-4A23-8693-A42A5711C7ED}" srcOrd="0" destOrd="0" presId="urn:microsoft.com/office/officeart/2005/8/layout/hProcess3"/>
    <dgm:cxn modelId="{345BDD70-507F-4EB5-B082-CD594DD03E9B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1B93036-B1B5-4E20-AEBA-5EB886B70913}" type="presParOf" srcId="{96A7C0DD-B252-4A23-8693-A42A5711C7ED}" destId="{FD36D6E2-4A36-4DC4-B6ED-E9EC7212009F}" srcOrd="0" destOrd="0" presId="urn:microsoft.com/office/officeart/2005/8/layout/hProcess3"/>
    <dgm:cxn modelId="{94ABE0B6-B94A-45A9-A1F8-B0D3B5EE77B2}" type="presParOf" srcId="{96A7C0DD-B252-4A23-8693-A42A5711C7ED}" destId="{0B3EF514-89E3-4238-823B-9F52E4F32C09}" srcOrd="1" destOrd="0" presId="urn:microsoft.com/office/officeart/2005/8/layout/hProcess3"/>
    <dgm:cxn modelId="{1E4EEBAB-BF1F-43FA-A020-F52BA19A55EC}" type="presParOf" srcId="{0B3EF514-89E3-4238-823B-9F52E4F32C09}" destId="{E5CF0B99-01FB-4C86-9FEB-ED3EED98036E}" srcOrd="0" destOrd="0" presId="urn:microsoft.com/office/officeart/2005/8/layout/hProcess3"/>
    <dgm:cxn modelId="{F73717F8-ABA5-462E-AE4F-E80317B290BB}" type="presParOf" srcId="{0B3EF514-89E3-4238-823B-9F52E4F32C09}" destId="{685C2693-40CA-46D5-961E-922E6CD96BD8}" srcOrd="1" destOrd="0" presId="urn:microsoft.com/office/officeart/2005/8/layout/hProcess3"/>
    <dgm:cxn modelId="{FDB9FD37-410E-4546-A835-A11D0F2562AB}" type="presParOf" srcId="{685C2693-40CA-46D5-961E-922E6CD96BD8}" destId="{AA4E0D62-F4A1-42FB-998A-C34214992A15}" srcOrd="0" destOrd="0" presId="urn:microsoft.com/office/officeart/2005/8/layout/hProcess3"/>
    <dgm:cxn modelId="{3A6DA305-5F2B-4E86-B2DB-8EB0A9E63FB3}" type="presParOf" srcId="{685C2693-40CA-46D5-961E-922E6CD96BD8}" destId="{EE1AF43C-7156-41FD-8BDE-9CB2B64A4DAE}" srcOrd="1" destOrd="0" presId="urn:microsoft.com/office/officeart/2005/8/layout/hProcess3"/>
    <dgm:cxn modelId="{B074E4E5-AD12-4F20-A637-924EFFDB44CD}" type="presParOf" srcId="{685C2693-40CA-46D5-961E-922E6CD96BD8}" destId="{A455DFA3-3A78-4419-AD7C-C5AFD2278B8E}" srcOrd="2" destOrd="0" presId="urn:microsoft.com/office/officeart/2005/8/layout/hProcess3"/>
    <dgm:cxn modelId="{54FC4752-C101-4900-B0F8-13262D0AFCE3}" type="presParOf" srcId="{685C2693-40CA-46D5-961E-922E6CD96BD8}" destId="{A7307E28-403E-46F5-8846-B28E571E8907}" srcOrd="3" destOrd="0" presId="urn:microsoft.com/office/officeart/2005/8/layout/hProcess3"/>
    <dgm:cxn modelId="{DEE4542C-B416-41C0-80DE-8C73004D26E7}" type="presParOf" srcId="{0B3EF514-89E3-4238-823B-9F52E4F32C09}" destId="{A2FD0782-B1D1-473C-A1E8-D6336CE888B9}" srcOrd="2" destOrd="0" presId="urn:microsoft.com/office/officeart/2005/8/layout/hProcess3"/>
    <dgm:cxn modelId="{A8AF0D7E-FC4A-4381-9799-C1321D8F50EF}" type="presParOf" srcId="{0B3EF514-89E3-4238-823B-9F52E4F32C09}" destId="{F4D2FA19-BCC5-40EA-9123-6BF73A06239C}" srcOrd="3" destOrd="0" presId="urn:microsoft.com/office/officeart/2005/8/layout/hProcess3"/>
    <dgm:cxn modelId="{476B00C6-F1A6-436C-B42B-DE265401925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gm:spPr>
      <dgm:t>
        <a:bodyPr/>
        <a:lstStyle/>
        <a:p>
          <a:r>
            <a:rPr lang="nl-NL" sz="1200" b="1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9905" custLinFactNeighborY="-20260"/>
      <dgm:spPr>
        <a:xfrm rot="5400000">
          <a:off x="377788" y="29128"/>
          <a:ext cx="1259294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gm:spPr>
      <dgm:t>
        <a:bodyPr/>
        <a:lstStyle/>
        <a:p>
          <a:endParaRPr lang="nl-NL"/>
        </a:p>
      </dgm:t>
    </dgm:pt>
  </dgm:ptLst>
  <dgm:cxnLst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D5A42635-2F93-4D41-B7A3-CA6E12A994BD}" type="presOf" srcId="{FAC45BB5-9EC1-4859-800D-A107F35CF5E7}" destId="{96A7C0DD-B252-4A23-8693-A42A5711C7ED}" srcOrd="0" destOrd="0" presId="urn:microsoft.com/office/officeart/2005/8/layout/hProcess3"/>
    <dgm:cxn modelId="{3B8D4D49-05E1-4E19-9104-02B6466E86DB}" type="presOf" srcId="{F80D0E9A-1F20-44BA-B52A-A0E60C8C68AF}" destId="{EE1AF43C-7156-41FD-8BDE-9CB2B64A4DAE}" srcOrd="0" destOrd="0" presId="urn:microsoft.com/office/officeart/2005/8/layout/hProcess3"/>
    <dgm:cxn modelId="{5B9773D5-3144-4E4D-A364-637535CEA874}" type="presParOf" srcId="{96A7C0DD-B252-4A23-8693-A42A5711C7ED}" destId="{FD36D6E2-4A36-4DC4-B6ED-E9EC7212009F}" srcOrd="0" destOrd="0" presId="urn:microsoft.com/office/officeart/2005/8/layout/hProcess3"/>
    <dgm:cxn modelId="{BE681B57-5226-4743-B9A1-20D75AD2A02E}" type="presParOf" srcId="{96A7C0DD-B252-4A23-8693-A42A5711C7ED}" destId="{0B3EF514-89E3-4238-823B-9F52E4F32C09}" srcOrd="1" destOrd="0" presId="urn:microsoft.com/office/officeart/2005/8/layout/hProcess3"/>
    <dgm:cxn modelId="{F6D6620D-82FB-4080-90BC-93A075D4BAD2}" type="presParOf" srcId="{0B3EF514-89E3-4238-823B-9F52E4F32C09}" destId="{E5CF0B99-01FB-4C86-9FEB-ED3EED98036E}" srcOrd="0" destOrd="0" presId="urn:microsoft.com/office/officeart/2005/8/layout/hProcess3"/>
    <dgm:cxn modelId="{98EC338E-D61F-48DB-A85C-D24A5CD74CA1}" type="presParOf" srcId="{0B3EF514-89E3-4238-823B-9F52E4F32C09}" destId="{685C2693-40CA-46D5-961E-922E6CD96BD8}" srcOrd="1" destOrd="0" presId="urn:microsoft.com/office/officeart/2005/8/layout/hProcess3"/>
    <dgm:cxn modelId="{49BDFDD4-3519-40E3-ACA2-C5F7078E6EB3}" type="presParOf" srcId="{685C2693-40CA-46D5-961E-922E6CD96BD8}" destId="{AA4E0D62-F4A1-42FB-998A-C34214992A15}" srcOrd="0" destOrd="0" presId="urn:microsoft.com/office/officeart/2005/8/layout/hProcess3"/>
    <dgm:cxn modelId="{2BFD0820-8492-4752-B132-D1EFC50BD2EE}" type="presParOf" srcId="{685C2693-40CA-46D5-961E-922E6CD96BD8}" destId="{EE1AF43C-7156-41FD-8BDE-9CB2B64A4DAE}" srcOrd="1" destOrd="0" presId="urn:microsoft.com/office/officeart/2005/8/layout/hProcess3"/>
    <dgm:cxn modelId="{766003E6-09DB-4677-8780-A86217868E98}" type="presParOf" srcId="{685C2693-40CA-46D5-961E-922E6CD96BD8}" destId="{A455DFA3-3A78-4419-AD7C-C5AFD2278B8E}" srcOrd="2" destOrd="0" presId="urn:microsoft.com/office/officeart/2005/8/layout/hProcess3"/>
    <dgm:cxn modelId="{8C2B7AF2-FB9C-4219-88FD-F56636C6014B}" type="presParOf" srcId="{685C2693-40CA-46D5-961E-922E6CD96BD8}" destId="{A7307E28-403E-46F5-8846-B28E571E8907}" srcOrd="3" destOrd="0" presId="urn:microsoft.com/office/officeart/2005/8/layout/hProcess3"/>
    <dgm:cxn modelId="{8B6CE69C-EE32-43A8-AE95-CF5236E956D4}" type="presParOf" srcId="{0B3EF514-89E3-4238-823B-9F52E4F32C09}" destId="{A2FD0782-B1D1-473C-A1E8-D6336CE888B9}" srcOrd="2" destOrd="0" presId="urn:microsoft.com/office/officeart/2005/8/layout/hProcess3"/>
    <dgm:cxn modelId="{6482E875-C18D-4C00-B97B-5550FBCD413E}" type="presParOf" srcId="{0B3EF514-89E3-4238-823B-9F52E4F32C09}" destId="{F4D2FA19-BCC5-40EA-9123-6BF73A06239C}" srcOrd="3" destOrd="0" presId="urn:microsoft.com/office/officeart/2005/8/layout/hProcess3"/>
    <dgm:cxn modelId="{440C8E14-E897-4624-ADA1-2F7B1F092C93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gm:spPr>
      <dgm:t>
        <a:bodyPr/>
        <a:lstStyle/>
        <a:p>
          <a:r>
            <a:rPr lang="nl-NL" sz="1200" b="1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>
        <a:prstGeom prst="rect">
          <a:avLst/>
        </a:prstGeom>
      </dgm:spPr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9905" custLinFactNeighborY="-20260"/>
      <dgm:spPr>
        <a:xfrm rot="5400000">
          <a:off x="377788" y="29128"/>
          <a:ext cx="1259294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gm:spPr>
      <dgm:t>
        <a:bodyPr/>
        <a:lstStyle/>
        <a:p>
          <a:endParaRPr lang="nl-NL"/>
        </a:p>
      </dgm:t>
    </dgm:pt>
  </dgm:ptLst>
  <dgm:cxnLst>
    <dgm:cxn modelId="{111722F5-4101-4EE0-8C6A-0F7FE9A86A75}" type="presOf" srcId="{F80D0E9A-1F20-44BA-B52A-A0E60C8C68AF}" destId="{EE1AF43C-7156-41FD-8BDE-9CB2B64A4DAE}" srcOrd="0" destOrd="0" presId="urn:microsoft.com/office/officeart/2005/8/layout/hProcess3"/>
    <dgm:cxn modelId="{FD9C8E59-E5EA-4D97-A8BF-10E2CD353841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A8349A71-5759-4691-90DE-A6D273B89150}" type="presParOf" srcId="{96A7C0DD-B252-4A23-8693-A42A5711C7ED}" destId="{FD36D6E2-4A36-4DC4-B6ED-E9EC7212009F}" srcOrd="0" destOrd="0" presId="urn:microsoft.com/office/officeart/2005/8/layout/hProcess3"/>
    <dgm:cxn modelId="{2D990632-272B-47B7-9409-4927EA219D21}" type="presParOf" srcId="{96A7C0DD-B252-4A23-8693-A42A5711C7ED}" destId="{0B3EF514-89E3-4238-823B-9F52E4F32C09}" srcOrd="1" destOrd="0" presId="urn:microsoft.com/office/officeart/2005/8/layout/hProcess3"/>
    <dgm:cxn modelId="{8B7F0C89-DBD6-4BCB-81AC-623EE35370BE}" type="presParOf" srcId="{0B3EF514-89E3-4238-823B-9F52E4F32C09}" destId="{E5CF0B99-01FB-4C86-9FEB-ED3EED98036E}" srcOrd="0" destOrd="0" presId="urn:microsoft.com/office/officeart/2005/8/layout/hProcess3"/>
    <dgm:cxn modelId="{C8C5E2F2-646C-41D6-9547-510848947853}" type="presParOf" srcId="{0B3EF514-89E3-4238-823B-9F52E4F32C09}" destId="{685C2693-40CA-46D5-961E-922E6CD96BD8}" srcOrd="1" destOrd="0" presId="urn:microsoft.com/office/officeart/2005/8/layout/hProcess3"/>
    <dgm:cxn modelId="{E362EA6E-603E-44F7-8BD0-AD9313079BA7}" type="presParOf" srcId="{685C2693-40CA-46D5-961E-922E6CD96BD8}" destId="{AA4E0D62-F4A1-42FB-998A-C34214992A15}" srcOrd="0" destOrd="0" presId="urn:microsoft.com/office/officeart/2005/8/layout/hProcess3"/>
    <dgm:cxn modelId="{F1712E08-D401-4C5E-9099-6642A2A27B14}" type="presParOf" srcId="{685C2693-40CA-46D5-961E-922E6CD96BD8}" destId="{EE1AF43C-7156-41FD-8BDE-9CB2B64A4DAE}" srcOrd="1" destOrd="0" presId="urn:microsoft.com/office/officeart/2005/8/layout/hProcess3"/>
    <dgm:cxn modelId="{11F17803-634C-432A-9D21-FA86A7073081}" type="presParOf" srcId="{685C2693-40CA-46D5-961E-922E6CD96BD8}" destId="{A455DFA3-3A78-4419-AD7C-C5AFD2278B8E}" srcOrd="2" destOrd="0" presId="urn:microsoft.com/office/officeart/2005/8/layout/hProcess3"/>
    <dgm:cxn modelId="{7A4C305E-B942-4440-8A08-6B5BC83FD3CE}" type="presParOf" srcId="{685C2693-40CA-46D5-961E-922E6CD96BD8}" destId="{A7307E28-403E-46F5-8846-B28E571E8907}" srcOrd="3" destOrd="0" presId="urn:microsoft.com/office/officeart/2005/8/layout/hProcess3"/>
    <dgm:cxn modelId="{5CB4AF5C-0EBC-40B0-AE75-5A77E4261500}" type="presParOf" srcId="{0B3EF514-89E3-4238-823B-9F52E4F32C09}" destId="{A2FD0782-B1D1-473C-A1E8-D6336CE888B9}" srcOrd="2" destOrd="0" presId="urn:microsoft.com/office/officeart/2005/8/layout/hProcess3"/>
    <dgm:cxn modelId="{4B772949-CB61-4B63-BB86-6FBE2C2B1451}" type="presParOf" srcId="{0B3EF514-89E3-4238-823B-9F52E4F32C09}" destId="{F4D2FA19-BCC5-40EA-9123-6BF73A06239C}" srcOrd="3" destOrd="0" presId="urn:microsoft.com/office/officeart/2005/8/layout/hProcess3"/>
    <dgm:cxn modelId="{538A5244-3DD8-494B-AAED-130B997EB265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 custLinFactNeighborY="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E78DD270-D038-40AE-82AB-62276EA905B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820E9-CD77-4559-9477-538094C3506F}" type="presOf" srcId="{F80D0E9A-1F20-44BA-B52A-A0E60C8C68AF}" destId="{EE1AF43C-7156-41FD-8BDE-9CB2B64A4DAE}" srcOrd="0" destOrd="0" presId="urn:microsoft.com/office/officeart/2005/8/layout/hProcess3"/>
    <dgm:cxn modelId="{91A9FC03-1644-4A97-A921-126B6E39357F}" type="presParOf" srcId="{96A7C0DD-B252-4A23-8693-A42A5711C7ED}" destId="{FD36D6E2-4A36-4DC4-B6ED-E9EC7212009F}" srcOrd="0" destOrd="0" presId="urn:microsoft.com/office/officeart/2005/8/layout/hProcess3"/>
    <dgm:cxn modelId="{D8FC6849-1DBD-4422-AC38-1D78A1567DDC}" type="presParOf" srcId="{96A7C0DD-B252-4A23-8693-A42A5711C7ED}" destId="{0B3EF514-89E3-4238-823B-9F52E4F32C09}" srcOrd="1" destOrd="0" presId="urn:microsoft.com/office/officeart/2005/8/layout/hProcess3"/>
    <dgm:cxn modelId="{D98A115F-8314-4586-A813-5A7579E727BB}" type="presParOf" srcId="{0B3EF514-89E3-4238-823B-9F52E4F32C09}" destId="{E5CF0B99-01FB-4C86-9FEB-ED3EED98036E}" srcOrd="0" destOrd="0" presId="urn:microsoft.com/office/officeart/2005/8/layout/hProcess3"/>
    <dgm:cxn modelId="{D4296089-A432-43B0-85D7-BBE99DF34AFB}" type="presParOf" srcId="{0B3EF514-89E3-4238-823B-9F52E4F32C09}" destId="{685C2693-40CA-46D5-961E-922E6CD96BD8}" srcOrd="1" destOrd="0" presId="urn:microsoft.com/office/officeart/2005/8/layout/hProcess3"/>
    <dgm:cxn modelId="{62A379A5-3310-4473-AABF-B3538A06531B}" type="presParOf" srcId="{685C2693-40CA-46D5-961E-922E6CD96BD8}" destId="{AA4E0D62-F4A1-42FB-998A-C34214992A15}" srcOrd="0" destOrd="0" presId="urn:microsoft.com/office/officeart/2005/8/layout/hProcess3"/>
    <dgm:cxn modelId="{8FC22E79-BD50-4D93-9D73-965362B3CF3F}" type="presParOf" srcId="{685C2693-40CA-46D5-961E-922E6CD96BD8}" destId="{EE1AF43C-7156-41FD-8BDE-9CB2B64A4DAE}" srcOrd="1" destOrd="0" presId="urn:microsoft.com/office/officeart/2005/8/layout/hProcess3"/>
    <dgm:cxn modelId="{12842056-8BF3-4D76-9652-4A58F5729F73}" type="presParOf" srcId="{685C2693-40CA-46D5-961E-922E6CD96BD8}" destId="{A455DFA3-3A78-4419-AD7C-C5AFD2278B8E}" srcOrd="2" destOrd="0" presId="urn:microsoft.com/office/officeart/2005/8/layout/hProcess3"/>
    <dgm:cxn modelId="{00985450-8355-4C01-AD2C-59F114BCA56B}" type="presParOf" srcId="{685C2693-40CA-46D5-961E-922E6CD96BD8}" destId="{A7307E28-403E-46F5-8846-B28E571E8907}" srcOrd="3" destOrd="0" presId="urn:microsoft.com/office/officeart/2005/8/layout/hProcess3"/>
    <dgm:cxn modelId="{F077DFBB-5AAF-4603-B314-FBD8095B3B5B}" type="presParOf" srcId="{0B3EF514-89E3-4238-823B-9F52E4F32C09}" destId="{A2FD0782-B1D1-473C-A1E8-D6336CE888B9}" srcOrd="2" destOrd="0" presId="urn:microsoft.com/office/officeart/2005/8/layout/hProcess3"/>
    <dgm:cxn modelId="{D0F61A87-5143-41EE-ADD8-26810D50C1A4}" type="presParOf" srcId="{0B3EF514-89E3-4238-823B-9F52E4F32C09}" destId="{F4D2FA19-BCC5-40EA-9123-6BF73A06239C}" srcOrd="3" destOrd="0" presId="urn:microsoft.com/office/officeart/2005/8/layout/hProcess3"/>
    <dgm:cxn modelId="{AF9682D2-32A2-4CA8-ACC3-1384415C22FA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77787" y="29128"/>
          <a:ext cx="1259292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64943" y="155058"/>
        <a:ext cx="1031784" cy="25185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023" y="5442"/>
          <a:ext cx="1163412" cy="465364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6223" y="121783"/>
          <a:ext cx="953225" cy="232682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6223" y="121783"/>
        <a:ext cx="953225" cy="232682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5170"/>
          <a:ext cx="1164772" cy="46590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7204" y="121647"/>
          <a:ext cx="954339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7204" y="121647"/>
        <a:ext cx="954339" cy="232954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67582" y="30262"/>
          <a:ext cx="1225274" cy="49010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2382" y="152790"/>
          <a:ext cx="1003911" cy="2450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sp:txBody>
      <dsp:txXfrm>
        <a:off x="452382" y="152790"/>
        <a:ext cx="1003911" cy="245054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77788" y="29128"/>
          <a:ext cx="1259294" cy="503717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ysClr val="window" lastClr="FFFFFF">
              <a:hueOff val="0"/>
              <a:satOff val="0"/>
              <a:lumOff val="0"/>
              <a:alphaOff val="0"/>
            </a:sys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64943" y="155058"/>
          <a:ext cx="1031784" cy="25185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ysClr val="window" lastClr="FFFFFF"/>
              </a:solidFill>
              <a:latin typeface="Calibri"/>
              <a:ea typeface="+mn-ea"/>
              <a:cs typeface="+mn-cs"/>
            </a:rPr>
            <a:t>Invullen</a:t>
          </a:r>
        </a:p>
      </dsp:txBody>
      <dsp:txXfrm>
        <a:off x="464943" y="155058"/>
        <a:ext cx="1031784" cy="251858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55827" y="906"/>
          <a:ext cx="1186091" cy="474436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65117" y="119515"/>
          <a:ext cx="971806" cy="23721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65117" y="119515"/>
        <a:ext cx="971806" cy="23721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diagramData" Target="../diagrams/data6.xml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diagramColors" Target="../diagrams/colors6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diagramQuickStyle" Target="../diagrams/quickStyle6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diagramLayout" Target="../diagrams/layout6.xml"/><Relationship Id="rId30" Type="http://schemas.microsoft.com/office/2007/relationships/diagramDrawing" Target="../diagrams/drawing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496736</xdr:colOff>
      <xdr:row>7</xdr:row>
      <xdr:rowOff>152286</xdr:rowOff>
    </xdr:from>
    <xdr:to>
      <xdr:col>13</xdr:col>
      <xdr:colOff>792190</xdr:colOff>
      <xdr:row>8</xdr:row>
      <xdr:rowOff>476136</xdr:rowOff>
    </xdr:to>
    <xdr:graphicFrame macro="">
      <xdr:nvGraphicFramePr>
        <xdr:cNvPr id="20" name="Diagram 1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322490</xdr:colOff>
      <xdr:row>7</xdr:row>
      <xdr:rowOff>226785</xdr:rowOff>
    </xdr:from>
    <xdr:to>
      <xdr:col>2</xdr:col>
      <xdr:colOff>703491</xdr:colOff>
      <xdr:row>8</xdr:row>
      <xdr:rowOff>464910</xdr:rowOff>
    </xdr:to>
    <xdr:graphicFrame macro="">
      <xdr:nvGraphicFramePr>
        <xdr:cNvPr id="27" name="Diagram 2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2</xdr:col>
      <xdr:colOff>419100</xdr:colOff>
      <xdr:row>7</xdr:row>
      <xdr:rowOff>323850</xdr:rowOff>
    </xdr:from>
    <xdr:to>
      <xdr:col>4</xdr:col>
      <xdr:colOff>19051</xdr:colOff>
      <xdr:row>8</xdr:row>
      <xdr:rowOff>476250</xdr:rowOff>
    </xdr:to>
    <xdr:graphicFrame macro="">
      <xdr:nvGraphicFramePr>
        <xdr:cNvPr id="28" name="Diagram 2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15</xdr:col>
      <xdr:colOff>815068</xdr:colOff>
      <xdr:row>6</xdr:row>
      <xdr:rowOff>170091</xdr:rowOff>
    </xdr:from>
    <xdr:to>
      <xdr:col>15</xdr:col>
      <xdr:colOff>1535068</xdr:colOff>
      <xdr:row>9</xdr:row>
      <xdr:rowOff>203201</xdr:rowOff>
    </xdr:to>
    <xdr:sp macro="" textlink="">
      <xdr:nvSpPr>
        <xdr:cNvPr id="29" name="PIJL-RECHTS 28"/>
        <xdr:cNvSpPr/>
      </xdr:nvSpPr>
      <xdr:spPr>
        <a:xfrm rot="16200000">
          <a:off x="14720299" y="2457360"/>
          <a:ext cx="1212396" cy="720000"/>
        </a:xfrm>
        <a:prstGeom prst="rightArrow">
          <a:avLst/>
        </a:prstGeom>
        <a:solidFill>
          <a:srgbClr val="92D050"/>
        </a:solid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10</xdr:col>
      <xdr:colOff>714375</xdr:colOff>
      <xdr:row>7</xdr:row>
      <xdr:rowOff>192767</xdr:rowOff>
    </xdr:from>
    <xdr:to>
      <xdr:col>11</xdr:col>
      <xdr:colOff>964471</xdr:colOff>
      <xdr:row>8</xdr:row>
      <xdr:rowOff>505277</xdr:rowOff>
    </xdr:to>
    <xdr:graphicFrame macro="">
      <xdr:nvGraphicFramePr>
        <xdr:cNvPr id="18" name="Diagram 1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11</xdr:col>
      <xdr:colOff>827768</xdr:colOff>
      <xdr:row>7</xdr:row>
      <xdr:rowOff>158749</xdr:rowOff>
    </xdr:from>
    <xdr:to>
      <xdr:col>12</xdr:col>
      <xdr:colOff>749026</xdr:colOff>
      <xdr:row>8</xdr:row>
      <xdr:rowOff>482599</xdr:rowOff>
    </xdr:to>
    <xdr:graphicFrame macro="">
      <xdr:nvGraphicFramePr>
        <xdr:cNvPr id="23" name="Diagram 2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>
    <xdr:from>
      <xdr:col>0</xdr:col>
      <xdr:colOff>0</xdr:colOff>
      <xdr:row>8</xdr:row>
      <xdr:rowOff>11340</xdr:rowOff>
    </xdr:from>
    <xdr:to>
      <xdr:col>1</xdr:col>
      <xdr:colOff>675823</xdr:colOff>
      <xdr:row>8</xdr:row>
      <xdr:rowOff>487590</xdr:rowOff>
    </xdr:to>
    <xdr:graphicFrame macro="">
      <xdr:nvGraphicFramePr>
        <xdr:cNvPr id="13" name="Diagram 1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6" r:lo="rId27" r:qs="rId28" r:cs="rId29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el2" displayName="Tabel2" ref="B10:Q20" totalsRowShown="0" headerRowDxfId="23" dataDxfId="21" headerRowBorderDxfId="22" tableBorderDxfId="20">
  <autoFilter ref="B10:Q20"/>
  <tableColumns count="16">
    <tableColumn id="1" name="Merk" dataDxfId="19"/>
    <tableColumn id="2" name="Type" dataDxfId="18"/>
    <tableColumn id="3" name="Bestelcode" dataDxfId="17"/>
    <tableColumn id="4" name="Bestekpost" dataDxfId="6"/>
    <tableColumn id="13" name="Aantal" dataDxfId="5"/>
    <tableColumn id="5" name="Omschrijving" dataDxfId="4"/>
    <tableColumn id="6" name="Model" dataDxfId="3"/>
    <tableColumn id="9" name="Optiek" dataDxfId="2"/>
    <tableColumn id="8" name="Toepassing" dataDxfId="1"/>
    <tableColumn id="7" name="Lumenoutput" dataDxfId="0"/>
    <tableColumn id="10" name="levensduur" dataDxfId="16"/>
    <tableColumn id="11" name="L _x000a_lichtterugval" dataDxfId="15"/>
    <tableColumn id="12" name="B_x000a_uitval" dataDxfId="14"/>
    <tableColumn id="21" name="Kolom5" dataDxfId="13">
      <calculatedColumnFormula>OR(Tabel2[[#This Row],[levensduur]]="",Tabel2[[#This Row],[L 
lichtterugval]]="",Tabel2[[#This Row],[B
uitval]]="")</calculatedColumnFormula>
    </tableColumn>
    <tableColumn id="16" name="Waarde Lichtterugval en uitval" dataDxfId="8">
      <calculatedColumnFormula>(L11*(M11*(1-N11)))-31500</calculatedColumnFormula>
    </tableColumn>
    <tableColumn id="14" name="Kolom1" dataDxfId="7">
      <calculatedColumnFormula>Tabel2[[#This Row],[Waarde Lichtterugval en uitval]]*Tabel2[[#This Row],[Aantal]]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20"/>
  <sheetViews>
    <sheetView tabSelected="1" zoomScale="84" zoomScaleNormal="84" workbookViewId="0">
      <selection activeCell="F8" sqref="F8"/>
    </sheetView>
  </sheetViews>
  <sheetFormatPr defaultRowHeight="12" x14ac:dyDescent="0.2"/>
  <cols>
    <col min="1" max="1" width="7.5703125" style="8" customWidth="1"/>
    <col min="2" max="4" width="11.7109375" style="8" customWidth="1"/>
    <col min="5" max="5" width="13.140625" style="8" customWidth="1"/>
    <col min="6" max="6" width="10.28515625" style="8" customWidth="1"/>
    <col min="7" max="7" width="38.5703125" style="8" bestFit="1" customWidth="1"/>
    <col min="8" max="8" width="38.5703125" style="8" customWidth="1"/>
    <col min="9" max="9" width="22.5703125" style="8" bestFit="1" customWidth="1"/>
    <col min="10" max="10" width="16.5703125" style="8" customWidth="1"/>
    <col min="11" max="11" width="14.5703125" style="8" customWidth="1"/>
    <col min="12" max="12" width="20" style="8" customWidth="1"/>
    <col min="13" max="13" width="14.42578125" style="8" customWidth="1"/>
    <col min="14" max="14" width="17.140625" style="8" customWidth="1"/>
    <col min="15" max="15" width="0.5703125" style="8" hidden="1" customWidth="1"/>
    <col min="16" max="16" width="33.7109375" style="8" customWidth="1"/>
    <col min="17" max="17" width="14.7109375" style="8" hidden="1" customWidth="1"/>
    <col min="18" max="18" width="9.140625" style="8" hidden="1" customWidth="1"/>
    <col min="19" max="19" width="18" style="8" hidden="1" customWidth="1"/>
    <col min="20" max="20" width="21.140625" style="8" hidden="1" customWidth="1"/>
    <col min="21" max="21" width="11.5703125" style="8" hidden="1" customWidth="1"/>
    <col min="22" max="22" width="9.140625" style="8" hidden="1" customWidth="1"/>
    <col min="23" max="23" width="10.85546875" style="8" hidden="1" customWidth="1"/>
    <col min="24" max="24" width="15.28515625" style="8" hidden="1" customWidth="1"/>
    <col min="25" max="25" width="14.42578125" style="8" hidden="1" customWidth="1"/>
    <col min="26" max="26" width="13.5703125" style="8" hidden="1" customWidth="1"/>
    <col min="27" max="27" width="9.140625" style="8" hidden="1" customWidth="1"/>
    <col min="28" max="31" width="9.140625" style="8" customWidth="1"/>
    <col min="32" max="16384" width="9.140625" style="8"/>
  </cols>
  <sheetData>
    <row r="1" spans="2:40" ht="30.75" customHeight="1" thickTop="1" x14ac:dyDescent="0.35">
      <c r="B1" s="67" t="s">
        <v>8</v>
      </c>
      <c r="C1" s="68"/>
      <c r="D1" s="68"/>
      <c r="E1" s="69"/>
      <c r="F1" s="84"/>
      <c r="L1" s="104" t="s">
        <v>13</v>
      </c>
      <c r="M1" s="105"/>
      <c r="N1" s="106"/>
      <c r="O1" s="100"/>
      <c r="P1" s="104" t="s">
        <v>7</v>
      </c>
      <c r="Q1" s="106"/>
      <c r="S1" s="9"/>
      <c r="T1" s="10"/>
      <c r="U1" s="10"/>
      <c r="V1" s="10"/>
      <c r="W1" s="10"/>
    </row>
    <row r="2" spans="2:40" ht="30.75" customHeight="1" x14ac:dyDescent="0.35">
      <c r="B2" s="93" t="s">
        <v>9</v>
      </c>
      <c r="C2" s="98"/>
      <c r="D2" s="98"/>
      <c r="E2" s="94"/>
      <c r="F2" s="85"/>
      <c r="L2" s="107" t="s">
        <v>12</v>
      </c>
      <c r="M2" s="108"/>
      <c r="N2" s="108"/>
      <c r="O2" s="99"/>
      <c r="P2" s="109" t="s">
        <v>64</v>
      </c>
      <c r="Q2" s="110"/>
      <c r="S2" s="9"/>
      <c r="T2" s="11"/>
      <c r="U2" s="11"/>
      <c r="V2" s="11"/>
      <c r="W2" s="11"/>
    </row>
    <row r="3" spans="2:40" ht="30.75" customHeight="1" x14ac:dyDescent="0.25">
      <c r="B3" s="95"/>
      <c r="C3" s="98"/>
      <c r="D3" s="98"/>
      <c r="E3" s="94"/>
      <c r="F3" s="85"/>
      <c r="L3" s="107"/>
      <c r="M3" s="108"/>
      <c r="N3" s="108"/>
      <c r="O3" s="99"/>
      <c r="P3" s="109"/>
      <c r="Q3" s="110"/>
      <c r="S3" s="11"/>
      <c r="T3" s="11"/>
      <c r="U3" s="11"/>
      <c r="V3" s="11"/>
      <c r="W3" s="11"/>
    </row>
    <row r="4" spans="2:40" ht="13.5" customHeight="1" thickBot="1" x14ac:dyDescent="0.3">
      <c r="B4" s="70"/>
      <c r="C4" s="71"/>
      <c r="D4" s="71"/>
      <c r="E4" s="72"/>
      <c r="F4" s="84"/>
      <c r="L4" s="70"/>
      <c r="M4" s="71"/>
      <c r="N4" s="72"/>
      <c r="O4" s="101"/>
      <c r="P4" s="111"/>
      <c r="Q4" s="112"/>
      <c r="R4" s="12"/>
      <c r="S4" s="13"/>
      <c r="T4" s="13"/>
      <c r="U4" s="13"/>
      <c r="V4" s="13"/>
      <c r="W4" s="13"/>
    </row>
    <row r="5" spans="2:40" ht="26.25" customHeight="1" thickTop="1" x14ac:dyDescent="0.2">
      <c r="B5" s="70"/>
      <c r="C5" s="71"/>
      <c r="D5" s="71"/>
      <c r="E5" s="72"/>
      <c r="F5" s="84"/>
      <c r="L5" s="64"/>
      <c r="M5" s="65"/>
      <c r="N5" s="66"/>
      <c r="O5" s="102"/>
      <c r="P5" s="113" t="str">
        <f>IFERROR(AVERAGE(Tabel2[Kolom1])/AVERAGE(Tabel2[Aantal]),"ongeldig")</f>
        <v>ongeldig</v>
      </c>
      <c r="Q5" s="114"/>
      <c r="S5" s="13"/>
      <c r="T5" s="13"/>
      <c r="U5" s="13"/>
      <c r="V5" s="13"/>
      <c r="W5" s="13"/>
    </row>
    <row r="6" spans="2:40" ht="30.75" customHeight="1" thickBot="1" x14ac:dyDescent="0.4">
      <c r="B6" s="76"/>
      <c r="C6" s="77"/>
      <c r="D6" s="77"/>
      <c r="E6" s="78"/>
      <c r="F6" s="84"/>
      <c r="L6" s="73"/>
      <c r="M6" s="74"/>
      <c r="N6" s="75"/>
      <c r="O6" s="103"/>
      <c r="P6" s="115"/>
      <c r="Q6" s="116"/>
      <c r="S6" s="13"/>
      <c r="T6" s="13"/>
      <c r="U6" s="13"/>
      <c r="V6" s="13"/>
      <c r="W6" s="13"/>
    </row>
    <row r="7" spans="2:40" ht="26.25" customHeight="1" thickTop="1" x14ac:dyDescent="0.2">
      <c r="P7" s="14"/>
    </row>
    <row r="8" spans="2:40" ht="18.75" customHeight="1" x14ac:dyDescent="0.2">
      <c r="P8" s="15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2:40" ht="48" customHeight="1" thickBot="1" x14ac:dyDescent="0.25"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2:40" ht="59.25" customHeight="1" thickBot="1" x14ac:dyDescent="0.3">
      <c r="B10" s="17" t="s">
        <v>26</v>
      </c>
      <c r="C10" s="18" t="s">
        <v>24</v>
      </c>
      <c r="D10" s="18" t="s">
        <v>27</v>
      </c>
      <c r="E10" s="18" t="s">
        <v>47</v>
      </c>
      <c r="F10" s="18" t="s">
        <v>48</v>
      </c>
      <c r="G10" s="18" t="s">
        <v>25</v>
      </c>
      <c r="H10" s="18" t="s">
        <v>50</v>
      </c>
      <c r="I10" s="18" t="s">
        <v>21</v>
      </c>
      <c r="J10" s="18" t="s">
        <v>22</v>
      </c>
      <c r="K10" s="19" t="s">
        <v>23</v>
      </c>
      <c r="L10" s="18" t="s">
        <v>0</v>
      </c>
      <c r="M10" s="19" t="s">
        <v>1</v>
      </c>
      <c r="N10" s="19" t="s">
        <v>2</v>
      </c>
      <c r="O10" s="20" t="s">
        <v>11</v>
      </c>
      <c r="P10" s="21" t="s">
        <v>10</v>
      </c>
      <c r="Q10" s="22" t="s">
        <v>3</v>
      </c>
      <c r="R10" s="23"/>
      <c r="S10" s="96" t="s">
        <v>28</v>
      </c>
      <c r="T10" s="97"/>
      <c r="U10" s="24"/>
      <c r="V10" s="24"/>
      <c r="W10" s="25">
        <v>290500</v>
      </c>
      <c r="X10" s="24"/>
      <c r="Y10" s="2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2:40" ht="30" customHeight="1" thickBot="1" x14ac:dyDescent="0.3">
      <c r="B11" s="1"/>
      <c r="C11" s="2"/>
      <c r="D11" s="3"/>
      <c r="E11" s="91" t="s">
        <v>51</v>
      </c>
      <c r="F11" s="87">
        <v>50</v>
      </c>
      <c r="G11" s="80" t="s">
        <v>52</v>
      </c>
      <c r="H11" s="81" t="s">
        <v>53</v>
      </c>
      <c r="I11" s="81" t="s">
        <v>42</v>
      </c>
      <c r="J11" s="81" t="s">
        <v>14</v>
      </c>
      <c r="K11" s="88" t="s">
        <v>15</v>
      </c>
      <c r="L11" s="86"/>
      <c r="M11" s="4"/>
      <c r="N11" s="4"/>
      <c r="O11" s="27" t="b">
        <f>OR(Tabel2[[#This Row],[levensduur]]="",Tabel2[[#This Row],[L 
lichtterugval]]="",Tabel2[[#This Row],[B
uitval]]="")</f>
        <v>1</v>
      </c>
      <c r="P11" s="62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eis",((L11*(M11*(1-N11)))-$X$17)*$Y$19))))</f>
        <v>ongeldig</v>
      </c>
      <c r="Q11" s="8" t="e">
        <f>Tabel2[[#This Row],[Waarde Lichtterugval en uitval]]*Tabel2[[#This Row],[Aantal]]</f>
        <v>#VALUE!</v>
      </c>
      <c r="R11" s="23"/>
      <c r="S11" s="28" t="s">
        <v>32</v>
      </c>
      <c r="T11" s="29" t="s">
        <v>33</v>
      </c>
      <c r="U11" s="30">
        <v>0.3</v>
      </c>
      <c r="V11" s="31">
        <f>W10*U11</f>
        <v>87150</v>
      </c>
      <c r="W11" s="29"/>
      <c r="X11" s="29"/>
      <c r="Y11" s="32"/>
    </row>
    <row r="12" spans="2:40" ht="30" customHeight="1" thickBot="1" x14ac:dyDescent="0.3">
      <c r="B12" s="5"/>
      <c r="C12" s="6"/>
      <c r="D12" s="7"/>
      <c r="E12" s="92" t="s">
        <v>54</v>
      </c>
      <c r="F12" s="79">
        <v>75</v>
      </c>
      <c r="G12" s="82" t="s">
        <v>52</v>
      </c>
      <c r="H12" s="83" t="s">
        <v>53</v>
      </c>
      <c r="I12" s="83" t="s">
        <v>42</v>
      </c>
      <c r="J12" s="83" t="s">
        <v>17</v>
      </c>
      <c r="K12" s="89" t="s">
        <v>43</v>
      </c>
      <c r="L12" s="86"/>
      <c r="M12" s="4"/>
      <c r="N12" s="4"/>
      <c r="O12" s="34" t="b">
        <f>OR(Tabel2[[#This Row],[levensduur]]="",Tabel2[[#This Row],[L 
lichtterugval]]="",Tabel2[[#This Row],[B
uitval]]="")</f>
        <v>1</v>
      </c>
      <c r="P12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eis",((L12*(M12*(1-N12)))-$X$17)*$Y$19))))</f>
        <v>ongeldig</v>
      </c>
      <c r="Q12" s="8" t="e">
        <f>Tabel2[[#This Row],[Waarde Lichtterugval en uitval]]*Tabel2[[#This Row],[Aantal]]</f>
        <v>#VALUE!</v>
      </c>
      <c r="R12" s="23"/>
      <c r="S12" s="35"/>
      <c r="T12" s="36" t="s">
        <v>34</v>
      </c>
      <c r="U12" s="37">
        <v>0.7</v>
      </c>
      <c r="V12" s="38">
        <f>W10*U12</f>
        <v>203350</v>
      </c>
      <c r="W12" s="36" t="s">
        <v>35</v>
      </c>
      <c r="X12" s="36" t="s">
        <v>36</v>
      </c>
      <c r="Y12" s="39">
        <v>0.3</v>
      </c>
      <c r="Z12" s="90">
        <f>W10*U12*Y12</f>
        <v>61005</v>
      </c>
      <c r="AD12" s="40"/>
      <c r="AF12" s="40"/>
      <c r="AH12" s="40"/>
      <c r="AJ12" s="40"/>
      <c r="AL12" s="40"/>
      <c r="AN12" s="40"/>
    </row>
    <row r="13" spans="2:40" ht="30" customHeight="1" thickBot="1" x14ac:dyDescent="0.3">
      <c r="B13" s="5"/>
      <c r="C13" s="6"/>
      <c r="D13" s="7"/>
      <c r="E13" s="92" t="s">
        <v>55</v>
      </c>
      <c r="F13" s="79">
        <v>125</v>
      </c>
      <c r="G13" s="82" t="s">
        <v>52</v>
      </c>
      <c r="H13" s="83" t="s">
        <v>53</v>
      </c>
      <c r="I13" s="83" t="s">
        <v>16</v>
      </c>
      <c r="J13" s="83" t="s">
        <v>17</v>
      </c>
      <c r="K13" s="89" t="s">
        <v>43</v>
      </c>
      <c r="L13" s="86"/>
      <c r="M13" s="4"/>
      <c r="N13" s="4"/>
      <c r="O13" s="34" t="b">
        <f>OR(Tabel2[[#This Row],[levensduur]]="",Tabel2[[#This Row],[L 
lichtterugval]]="",Tabel2[[#This Row],[B
uitval]]="")</f>
        <v>1</v>
      </c>
      <c r="P13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eis",((L13*(M13*(1-N13)))-$X$17)*$Y$19))))</f>
        <v>ongeldig</v>
      </c>
      <c r="Q13" s="8" t="e">
        <f>Tabel2[[#This Row],[Waarde Lichtterugval en uitval]]*Tabel2[[#This Row],[Aantal]]</f>
        <v>#VALUE!</v>
      </c>
      <c r="S13" s="41"/>
      <c r="T13" s="42"/>
      <c r="U13" s="42"/>
      <c r="V13" s="42"/>
      <c r="W13" s="42"/>
      <c r="X13" s="42" t="s">
        <v>40</v>
      </c>
      <c r="Y13" s="39">
        <v>0.4</v>
      </c>
      <c r="Z13" s="90">
        <f>W10*U12*Y13</f>
        <v>81340</v>
      </c>
      <c r="AD13" s="40"/>
      <c r="AF13" s="40"/>
      <c r="AH13" s="40"/>
      <c r="AJ13" s="40"/>
      <c r="AL13" s="40"/>
      <c r="AN13" s="40"/>
    </row>
    <row r="14" spans="2:40" ht="30" customHeight="1" thickBot="1" x14ac:dyDescent="0.3">
      <c r="B14" s="5"/>
      <c r="C14" s="6"/>
      <c r="D14" s="7"/>
      <c r="E14" s="92" t="s">
        <v>56</v>
      </c>
      <c r="F14" s="79">
        <v>125</v>
      </c>
      <c r="G14" s="82" t="s">
        <v>52</v>
      </c>
      <c r="H14" s="83" t="s">
        <v>57</v>
      </c>
      <c r="I14" s="83" t="s">
        <v>16</v>
      </c>
      <c r="J14" s="83" t="s">
        <v>20</v>
      </c>
      <c r="K14" s="89" t="s">
        <v>44</v>
      </c>
      <c r="L14" s="86"/>
      <c r="M14" s="4"/>
      <c r="N14" s="4"/>
      <c r="O14" s="34" t="b">
        <f>OR(Tabel2[[#This Row],[levensduur]]="",Tabel2[[#This Row],[L 
lichtterugval]]="",Tabel2[[#This Row],[B
uitval]]="")</f>
        <v>1</v>
      </c>
      <c r="P14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eis",((L14*(M14*(1-N14)))-$X$17)*$Y$19))))</f>
        <v>ongeldig</v>
      </c>
      <c r="Q14" s="8" t="e">
        <f>Tabel2[[#This Row],[Waarde Lichtterugval en uitval]]*Tabel2[[#This Row],[Aantal]]</f>
        <v>#VALUE!</v>
      </c>
      <c r="S14" s="41"/>
      <c r="T14" s="42"/>
      <c r="U14" s="42"/>
      <c r="V14" s="42"/>
      <c r="W14" s="42"/>
      <c r="X14" s="42" t="s">
        <v>49</v>
      </c>
      <c r="Y14" s="39">
        <v>0</v>
      </c>
      <c r="Z14" s="90">
        <f>W10*U12*Y14</f>
        <v>0</v>
      </c>
      <c r="AD14" s="40"/>
      <c r="AF14" s="40"/>
      <c r="AH14" s="40"/>
      <c r="AJ14" s="40"/>
      <c r="AL14" s="40"/>
      <c r="AN14" s="40"/>
    </row>
    <row r="15" spans="2:40" ht="30" customHeight="1" thickBot="1" x14ac:dyDescent="0.3">
      <c r="B15" s="5"/>
      <c r="C15" s="6"/>
      <c r="D15" s="7"/>
      <c r="E15" s="92" t="s">
        <v>58</v>
      </c>
      <c r="F15" s="79">
        <v>100</v>
      </c>
      <c r="G15" s="82" t="s">
        <v>52</v>
      </c>
      <c r="H15" s="83" t="s">
        <v>57</v>
      </c>
      <c r="I15" s="83" t="s">
        <v>16</v>
      </c>
      <c r="J15" s="83" t="s">
        <v>20</v>
      </c>
      <c r="K15" s="89" t="s">
        <v>45</v>
      </c>
      <c r="L15" s="86"/>
      <c r="M15" s="4"/>
      <c r="N15" s="4"/>
      <c r="O15" s="34" t="b">
        <f>OR(Tabel2[[#This Row],[levensduur]]="",Tabel2[[#This Row],[L 
lichtterugval]]="",Tabel2[[#This Row],[B
uitval]]="")</f>
        <v>1</v>
      </c>
      <c r="P15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eis",((L15*(M15*(1-N15)))-$X$17)*$Y$19))))</f>
        <v>ongeldig</v>
      </c>
      <c r="Q15" s="8" t="e">
        <f>Tabel2[[#This Row],[Waarde Lichtterugval en uitval]]*Tabel2[[#This Row],[Aantal]]</f>
        <v>#VALUE!</v>
      </c>
      <c r="S15" s="43" t="s">
        <v>31</v>
      </c>
      <c r="T15" s="44"/>
      <c r="U15" s="45" t="s">
        <v>0</v>
      </c>
      <c r="V15" s="45" t="s">
        <v>29</v>
      </c>
      <c r="W15" s="45" t="s">
        <v>30</v>
      </c>
      <c r="X15" s="45" t="s">
        <v>38</v>
      </c>
      <c r="Y15" s="46" t="s">
        <v>39</v>
      </c>
      <c r="Z15" s="40"/>
      <c r="AB15" s="40"/>
      <c r="AD15" s="40"/>
      <c r="AF15" s="40"/>
      <c r="AH15" s="40"/>
      <c r="AJ15" s="40"/>
      <c r="AL15" s="40"/>
      <c r="AN15" s="40"/>
    </row>
    <row r="16" spans="2:40" ht="30" customHeight="1" thickBot="1" x14ac:dyDescent="0.3">
      <c r="B16" s="5"/>
      <c r="C16" s="6"/>
      <c r="D16" s="7"/>
      <c r="E16" s="92" t="s">
        <v>59</v>
      </c>
      <c r="F16" s="79">
        <v>50</v>
      </c>
      <c r="G16" s="82" t="s">
        <v>52</v>
      </c>
      <c r="H16" s="83" t="s">
        <v>57</v>
      </c>
      <c r="I16" s="83" t="s">
        <v>16</v>
      </c>
      <c r="J16" s="83" t="s">
        <v>20</v>
      </c>
      <c r="K16" s="89" t="s">
        <v>46</v>
      </c>
      <c r="L16" s="86"/>
      <c r="M16" s="4"/>
      <c r="N16" s="4"/>
      <c r="O16" s="34" t="b">
        <f>OR(Tabel2[[#This Row],[levensduur]]="",Tabel2[[#This Row],[L 
lichtterugval]]="",Tabel2[[#This Row],[B
uitval]]="")</f>
        <v>1</v>
      </c>
      <c r="P16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eis",((L16*(M16*(1-N16)))-$X$17)*$Y$19))))</f>
        <v>ongeldig</v>
      </c>
      <c r="Q16" s="8" t="e">
        <f>Tabel2[[#This Row],[Waarde Lichtterugval en uitval]]*Tabel2[[#This Row],[Aantal]]</f>
        <v>#VALUE!</v>
      </c>
      <c r="S16" s="47" t="s">
        <v>4</v>
      </c>
      <c r="T16" s="48"/>
      <c r="U16" s="49">
        <v>150000</v>
      </c>
      <c r="V16" s="50">
        <v>0.9</v>
      </c>
      <c r="W16" s="50">
        <v>0.05</v>
      </c>
      <c r="X16" s="33">
        <f>U16*V16*(1-W16)</f>
        <v>128250</v>
      </c>
      <c r="Y16" s="51"/>
      <c r="Z16" s="40"/>
      <c r="AB16" s="40"/>
      <c r="AD16" s="40"/>
      <c r="AF16" s="40"/>
      <c r="AH16" s="40"/>
      <c r="AJ16" s="40"/>
      <c r="AL16" s="40"/>
      <c r="AN16" s="40"/>
    </row>
    <row r="17" spans="2:40" ht="30" customHeight="1" thickBot="1" x14ac:dyDescent="0.3">
      <c r="B17" s="5"/>
      <c r="C17" s="6"/>
      <c r="D17" s="7"/>
      <c r="E17" s="92" t="s">
        <v>60</v>
      </c>
      <c r="F17" s="79">
        <v>75</v>
      </c>
      <c r="G17" s="82" t="s">
        <v>52</v>
      </c>
      <c r="H17" s="83" t="s">
        <v>53</v>
      </c>
      <c r="I17" s="83" t="s">
        <v>18</v>
      </c>
      <c r="J17" s="83" t="s">
        <v>19</v>
      </c>
      <c r="K17" s="89" t="s">
        <v>43</v>
      </c>
      <c r="L17" s="86"/>
      <c r="M17" s="4"/>
      <c r="N17" s="4"/>
      <c r="O17" s="34" t="b">
        <f>OR(Tabel2[[#This Row],[levensduur]]="",Tabel2[[#This Row],[L 
lichtterugval]]="",Tabel2[[#This Row],[B
uitval]]="")</f>
        <v>1</v>
      </c>
      <c r="P17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eis",((L17*(M17*(1-N17)))-$X$17)*$Y$19))))</f>
        <v>ongeldig</v>
      </c>
      <c r="Q17" s="8" t="e">
        <f>Tabel2[[#This Row],[Waarde Lichtterugval en uitval]]*Tabel2[[#This Row],[Aantal]]</f>
        <v>#VALUE!</v>
      </c>
      <c r="S17" s="47" t="s">
        <v>5</v>
      </c>
      <c r="T17" s="48"/>
      <c r="U17" s="49">
        <v>100000</v>
      </c>
      <c r="V17" s="50">
        <v>0.7</v>
      </c>
      <c r="W17" s="50">
        <v>0.1</v>
      </c>
      <c r="X17" s="33">
        <f>U17*V17*(1-W17)</f>
        <v>63000</v>
      </c>
      <c r="Y17" s="51">
        <f>X16-X17</f>
        <v>65250</v>
      </c>
      <c r="Z17" s="40"/>
      <c r="AB17" s="40"/>
      <c r="AD17" s="40"/>
      <c r="AF17" s="40"/>
      <c r="AH17" s="40"/>
      <c r="AJ17" s="40"/>
      <c r="AL17" s="40"/>
      <c r="AN17" s="40"/>
    </row>
    <row r="18" spans="2:40" ht="30" customHeight="1" thickBot="1" x14ac:dyDescent="0.3">
      <c r="B18" s="5"/>
      <c r="C18" s="6"/>
      <c r="D18" s="7"/>
      <c r="E18" s="92" t="s">
        <v>61</v>
      </c>
      <c r="F18" s="79">
        <v>75</v>
      </c>
      <c r="G18" s="82" t="s">
        <v>52</v>
      </c>
      <c r="H18" s="83" t="s">
        <v>57</v>
      </c>
      <c r="I18" s="83" t="s">
        <v>18</v>
      </c>
      <c r="J18" s="83" t="s">
        <v>19</v>
      </c>
      <c r="K18" s="89" t="s">
        <v>44</v>
      </c>
      <c r="L18" s="86"/>
      <c r="M18" s="4"/>
      <c r="N18" s="4"/>
      <c r="O18" s="34" t="b">
        <f>OR(Tabel2[[#This Row],[levensduur]]="",Tabel2[[#This Row],[L 
lichtterugval]]="",Tabel2[[#This Row],[B
uitval]]="")</f>
        <v>1</v>
      </c>
      <c r="P18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eis",((L18*(M18*(1-N18)))-$X$17)*$Y$19))))</f>
        <v>ongeldig</v>
      </c>
      <c r="Q18" s="8" t="e">
        <f>Tabel2[[#This Row],[Waarde Lichtterugval en uitval]]*Tabel2[[#This Row],[Aantal]]</f>
        <v>#VALUE!</v>
      </c>
      <c r="S18" s="41"/>
      <c r="T18" s="52" t="s">
        <v>37</v>
      </c>
      <c r="U18" s="53">
        <f>Y13</f>
        <v>0.4</v>
      </c>
      <c r="V18" s="52" t="s">
        <v>6</v>
      </c>
      <c r="W18" s="54">
        <f>W10</f>
        <v>290500</v>
      </c>
      <c r="X18" s="54">
        <f>U12*W18*U18</f>
        <v>81340</v>
      </c>
      <c r="Y18" s="55"/>
      <c r="Z18" s="40"/>
      <c r="AB18" s="40"/>
      <c r="AD18" s="40"/>
      <c r="AF18" s="40"/>
      <c r="AH18" s="40"/>
      <c r="AJ18" s="40"/>
      <c r="AL18" s="40"/>
      <c r="AN18" s="40"/>
    </row>
    <row r="19" spans="2:40" ht="30" customHeight="1" thickBot="1" x14ac:dyDescent="0.3">
      <c r="B19" s="5"/>
      <c r="C19" s="6"/>
      <c r="D19" s="7"/>
      <c r="E19" s="92" t="s">
        <v>62</v>
      </c>
      <c r="F19" s="79">
        <v>75</v>
      </c>
      <c r="G19" s="82" t="s">
        <v>52</v>
      </c>
      <c r="H19" s="83" t="s">
        <v>57</v>
      </c>
      <c r="I19" s="83" t="s">
        <v>18</v>
      </c>
      <c r="J19" s="83" t="s">
        <v>19</v>
      </c>
      <c r="K19" s="89" t="s">
        <v>45</v>
      </c>
      <c r="L19" s="86"/>
      <c r="M19" s="4"/>
      <c r="N19" s="4"/>
      <c r="O19" s="34" t="b">
        <f>OR(Tabel2[[#This Row],[levensduur]]="",Tabel2[[#This Row],[L 
lichtterugval]]="",Tabel2[[#This Row],[B
uitval]]="")</f>
        <v>1</v>
      </c>
      <c r="P19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eis",((L19*(M19*(1-N19)))-$X$17)*$Y$19))))</f>
        <v>ongeldig</v>
      </c>
      <c r="Q19" s="8" t="e">
        <f>Tabel2[[#This Row],[Waarde Lichtterugval en uitval]]*Tabel2[[#This Row],[Aantal]]</f>
        <v>#VALUE!</v>
      </c>
      <c r="S19" s="56"/>
      <c r="T19" s="52" t="s">
        <v>41</v>
      </c>
      <c r="U19" s="53">
        <v>0.3</v>
      </c>
      <c r="V19" s="52" t="s">
        <v>6</v>
      </c>
      <c r="W19" s="54">
        <f>W10</f>
        <v>290500</v>
      </c>
      <c r="X19" s="54">
        <f>U12*W19*U19</f>
        <v>61005</v>
      </c>
      <c r="Y19" s="61">
        <f>X19/Y17</f>
        <v>0.93494252873563222</v>
      </c>
      <c r="Z19" s="40"/>
      <c r="AB19" s="40"/>
    </row>
    <row r="20" spans="2:40" ht="30" customHeight="1" thickBot="1" x14ac:dyDescent="0.3">
      <c r="B20" s="5"/>
      <c r="C20" s="6"/>
      <c r="D20" s="7"/>
      <c r="E20" s="92" t="s">
        <v>63</v>
      </c>
      <c r="F20" s="79">
        <v>50</v>
      </c>
      <c r="G20" s="82" t="s">
        <v>52</v>
      </c>
      <c r="H20" s="83" t="s">
        <v>57</v>
      </c>
      <c r="I20" s="83" t="s">
        <v>18</v>
      </c>
      <c r="J20" s="83" t="s">
        <v>19</v>
      </c>
      <c r="K20" s="89" t="s">
        <v>46</v>
      </c>
      <c r="L20" s="86"/>
      <c r="M20" s="4"/>
      <c r="N20" s="4"/>
      <c r="O20" s="34" t="b">
        <f>OR(Tabel2[[#This Row],[levensduur]]="",Tabel2[[#This Row],[L 
lichtterugval]]="",Tabel2[[#This Row],[B
uitval]]="")</f>
        <v>1</v>
      </c>
      <c r="P20" s="63" t="str">
        <f>IF(Tabel2[[#This Row],[Kolom5]]=TRUE,"ongeldig",IF(Tabel2[[#This Row],[levensduur]]&lt;$U$17,"voldoet niet aan minimum eis",IF(Tabel2[[#This Row],[L 
lichtterugval]]&lt;$V$17,"voldoet niet aan minimum eis",IF(Tabel2[[#This Row],[B
uitval]]&gt;$W$17,"voldoet niet aan minimum eis",((L20*(M20*(1-N20)))-$X$17)*$Y$19))))</f>
        <v>ongeldig</v>
      </c>
      <c r="Q20" s="8" t="e">
        <f>Tabel2[[#This Row],[Waarde Lichtterugval en uitval]]*Tabel2[[#This Row],[Aantal]]</f>
        <v>#VALUE!</v>
      </c>
      <c r="S20" s="41"/>
      <c r="T20" s="57"/>
      <c r="U20" s="42"/>
      <c r="V20" s="42"/>
      <c r="W20" s="58"/>
      <c r="X20" s="59"/>
      <c r="Y20" s="60"/>
    </row>
  </sheetData>
  <sheetProtection algorithmName="SHA-512" hashValue="SSL4Sh4C/G62sBK2PQLgI22uowzhGScxvRCYwZ+Vg164hbasEwczzBazeTQs8vKewZhl2JfAP+vqUXG28doYqw==" saltValue="CUvpUz9GbV8vi6g5+XfzSw==" spinCount="100000" sheet="1" objects="1" scenarios="1"/>
  <mergeCells count="7">
    <mergeCell ref="S10:T10"/>
    <mergeCell ref="B2:E3"/>
    <mergeCell ref="L1:N1"/>
    <mergeCell ref="L2:N3"/>
    <mergeCell ref="P1:Q1"/>
    <mergeCell ref="P2:Q4"/>
    <mergeCell ref="P5:Q6"/>
  </mergeCells>
  <conditionalFormatting sqref="O11:O20">
    <cfRule type="cellIs" dxfId="12" priority="79" operator="lessThan">
      <formula>0</formula>
    </cfRule>
  </conditionalFormatting>
  <conditionalFormatting sqref="O11:O20">
    <cfRule type="cellIs" dxfId="11" priority="78" operator="lessThan">
      <formula>0</formula>
    </cfRule>
  </conditionalFormatting>
  <conditionalFormatting sqref="P11:P20">
    <cfRule type="containsText" dxfId="10" priority="60" operator="containsText" text="ongeldig">
      <formula>NOT(ISERROR(SEARCH("ongeldig",P11)))</formula>
    </cfRule>
    <cfRule type="containsText" dxfId="9" priority="77" operator="containsText" text="voldoet niet aan minimum eis">
      <formula>NOT(ISERROR(SEARCH("voldoet niet aan minimum eis",P11)))</formula>
    </cfRule>
  </conditionalFormatting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 Gunningciterium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Duindam, Maarten</dc:creator>
  <cp:lastModifiedBy>Bakker, Marco</cp:lastModifiedBy>
  <dcterms:created xsi:type="dcterms:W3CDTF">2020-03-26T11:24:34Z</dcterms:created>
  <dcterms:modified xsi:type="dcterms:W3CDTF">2021-06-01T09:16:33Z</dcterms:modified>
</cp:coreProperties>
</file>